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кладское хозяйство\ОТРАБОТАННОЕ МАСЛО\2026\2104\"/>
    </mc:Choice>
  </mc:AlternateContent>
  <xr:revisionPtr revIDLastSave="0" documentId="13_ncr:1_{AA790BEB-0DBD-45E8-9CDB-45CDFBDFA2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Приложение 1" sheetId="12" r:id="rId1"/>
  </sheets>
  <externalReferences>
    <externalReference r:id="rId2"/>
  </externalReferences>
  <definedNames>
    <definedName name="detail" localSheetId="0">'[1]План 2015'!#REF!</definedName>
    <definedName name="detail">'[1]План 2015'!#REF!</definedName>
    <definedName name="detail_cell_1" localSheetId="0">'[1]План 2015'!#REF!</definedName>
    <definedName name="detail_cell_1">'[1]План 2015'!#REF!</definedName>
    <definedName name="detail_cell_10" localSheetId="0">'[1]План 2015'!#REF!</definedName>
    <definedName name="detail_cell_10">'[1]План 2015'!#REF!</definedName>
    <definedName name="detail_cell_11" localSheetId="0">'[1]План 2015'!#REF!</definedName>
    <definedName name="detail_cell_11">'[1]План 2015'!#REF!</definedName>
    <definedName name="detail_cell_12" localSheetId="0">'[1]План 2015'!#REF!</definedName>
    <definedName name="detail_cell_12">'[1]План 2015'!#REF!</definedName>
    <definedName name="detail_cell_13" localSheetId="0">'[1]План 2015'!#REF!</definedName>
    <definedName name="detail_cell_13">'[1]План 2015'!#REF!</definedName>
    <definedName name="detail_cell_14" localSheetId="0">'[1]План 2015'!#REF!</definedName>
    <definedName name="detail_cell_14">'[1]План 2015'!#REF!</definedName>
    <definedName name="detail_cell_15" localSheetId="0">'[1]План 2015'!#REF!</definedName>
    <definedName name="detail_cell_15">'[1]План 2015'!#REF!</definedName>
    <definedName name="detail_cell_16" localSheetId="0">'[1]План 2015'!#REF!</definedName>
    <definedName name="detail_cell_16">'[1]План 2015'!#REF!</definedName>
    <definedName name="detail_cell_17" localSheetId="0">'[1]План 2015'!#REF!</definedName>
    <definedName name="detail_cell_17">'[1]План 2015'!#REF!</definedName>
    <definedName name="detail_cell_18" localSheetId="0">'[1]План 2015'!#REF!</definedName>
    <definedName name="detail_cell_18">'[1]План 2015'!#REF!</definedName>
    <definedName name="detail_cell_19" localSheetId="0">'[1]План 2015'!#REF!</definedName>
    <definedName name="detail_cell_19">'[1]План 2015'!#REF!</definedName>
    <definedName name="detail_cell_2" localSheetId="0">'[1]План 2015'!#REF!</definedName>
    <definedName name="detail_cell_2">'[1]План 2015'!#REF!</definedName>
    <definedName name="detail_cell_20" localSheetId="0">'[1]План 2015'!#REF!</definedName>
    <definedName name="detail_cell_20">'[1]План 2015'!#REF!</definedName>
    <definedName name="detail_cell_21" localSheetId="0">'[1]План 2015'!#REF!</definedName>
    <definedName name="detail_cell_21">'[1]План 2015'!#REF!</definedName>
    <definedName name="detail_cell_22" localSheetId="0">'[1]План 2015'!#REF!</definedName>
    <definedName name="detail_cell_22">'[1]План 2015'!#REF!</definedName>
    <definedName name="detail_cell_23" localSheetId="0">'[1]План 2015'!#REF!</definedName>
    <definedName name="detail_cell_23">'[1]План 2015'!#REF!</definedName>
    <definedName name="detail_cell_24" localSheetId="0">'[1]План 2015'!#REF!</definedName>
    <definedName name="detail_cell_24">'[1]План 2015'!#REF!</definedName>
    <definedName name="detail_cell_3" localSheetId="0">'[1]План 2015'!#REF!</definedName>
    <definedName name="detail_cell_3">'[1]План 2015'!#REF!</definedName>
    <definedName name="detail_cell_4" localSheetId="0">'[1]План 2015'!#REF!</definedName>
    <definedName name="detail_cell_4">'[1]План 2015'!#REF!</definedName>
    <definedName name="detail_cell_5" localSheetId="0">'[1]План 2015'!#REF!</definedName>
    <definedName name="detail_cell_5">'[1]План 2015'!#REF!</definedName>
    <definedName name="detail_cell_6" localSheetId="0">'[1]План 2015'!#REF!</definedName>
    <definedName name="detail_cell_6">'[1]План 2015'!#REF!</definedName>
    <definedName name="detail_cell_7" localSheetId="0">'[1]План 2015'!#REF!</definedName>
    <definedName name="detail_cell_7">'[1]План 2015'!#REF!</definedName>
    <definedName name="detail_cell_8" localSheetId="0">'[1]План 2015'!#REF!</definedName>
    <definedName name="detail_cell_8">'[1]План 2015'!#REF!</definedName>
    <definedName name="detail_cell_9" localSheetId="0">'[1]План 2015'!#REF!</definedName>
    <definedName name="detail_cell_9">'[1]План 2015'!#REF!</definedName>
    <definedName name="group_footer" localSheetId="0">'[1]План 2015'!#REF!</definedName>
    <definedName name="group_footer">'[1]План 2015'!#REF!</definedName>
    <definedName name="GROUP_FOOTER.1" localSheetId="0">'[1]План 2015'!#REF!</definedName>
    <definedName name="GROUP_FOOTER.1">'[1]План 2015'!#REF!</definedName>
    <definedName name="GROUP_FOOTER.2" localSheetId="0">'[1]План 2015'!#REF!</definedName>
    <definedName name="GROUP_FOOTER.2">'[1]План 2015'!#REF!</definedName>
    <definedName name="GROUP_FOOTER.3" localSheetId="0">'[1]План 2015'!#REF!</definedName>
    <definedName name="GROUP_FOOTER.3">'[1]План 2015'!#REF!</definedName>
    <definedName name="group_footer_sum_13" localSheetId="0">'[1]План 2015'!#REF!</definedName>
    <definedName name="group_footer_sum_13">'[1]План 2015'!#REF!</definedName>
    <definedName name="group_footer_sum_14" localSheetId="0">'[1]План 2015'!#REF!</definedName>
    <definedName name="group_footer_sum_14">'[1]План 2015'!#REF!</definedName>
    <definedName name="group_footer_sum_15" localSheetId="0">'[1]План 2015'!#REF!</definedName>
    <definedName name="group_footer_sum_15">'[1]План 2015'!#REF!</definedName>
    <definedName name="group_footer_sum_17" localSheetId="0">'[1]План 2015'!#REF!</definedName>
    <definedName name="group_footer_sum_17">'[1]План 2015'!#REF!</definedName>
    <definedName name="group_footer_sum_19" localSheetId="0">'[1]План 2015'!#REF!</definedName>
    <definedName name="group_footer_sum_19">'[1]План 2015'!#REF!</definedName>
    <definedName name="group_footer_sum_3" localSheetId="0">'[1]План 2015'!#REF!</definedName>
    <definedName name="group_footer_sum_3">'[1]План 2015'!#REF!</definedName>
    <definedName name="group_footer_sum_7" localSheetId="0">'[1]План 2015'!#REF!</definedName>
    <definedName name="group_footer_sum_7">'[1]План 2015'!#REF!</definedName>
    <definedName name="group_footer_sum_8" localSheetId="0">'[1]План 2015'!#REF!</definedName>
    <definedName name="group_footer_sum_8">'[1]План 2015'!#REF!</definedName>
    <definedName name="group_header" localSheetId="0">'[1]План 2015'!#REF!</definedName>
    <definedName name="group_header">'[1]План 2015'!#REF!</definedName>
    <definedName name="GROUP_HEADER.2" localSheetId="0">'[1]План 2015'!#REF!</definedName>
    <definedName name="GROUP_HEADER.2">'[1]План 2015'!#REF!</definedName>
    <definedName name="GROUP_HEADER.3" localSheetId="0">'[1]План 2015'!#REF!</definedName>
    <definedName name="GROUP_HEADER.3">'[1]План 2015'!#REF!</definedName>
    <definedName name="group_header_cell_1" localSheetId="0">'[1]План 2015'!#REF!</definedName>
    <definedName name="group_header_cell_1">'[1]План 2015'!#REF!</definedName>
    <definedName name="group_header_cell_2" localSheetId="0">'[1]План 2015'!#REF!</definedName>
    <definedName name="group_header_cell_2">'[1]План 2015'!#REF!</definedName>
    <definedName name="report_header_cell_2" localSheetId="0">'[1]План 2015'!#REF!</definedName>
    <definedName name="report_header_cell_2">'[1]План 2015'!#REF!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2" l="1"/>
  <c r="G10" i="12"/>
  <c r="E11" i="12"/>
  <c r="G8" i="12"/>
  <c r="F11" i="12" l="1"/>
</calcChain>
</file>

<file path=xl/sharedStrings.xml><?xml version="1.0" encoding="utf-8"?>
<sst xmlns="http://schemas.openxmlformats.org/spreadsheetml/2006/main" count="15" uniqueCount="15">
  <si>
    <t>Местонахождение</t>
  </si>
  <si>
    <t>Марка</t>
  </si>
  <si>
    <t>100% предоплата</t>
  </si>
  <si>
    <t>самовывоз</t>
  </si>
  <si>
    <t>Объем, тн</t>
  </si>
  <si>
    <t>Развернутое коммерческое предложение</t>
  </si>
  <si>
    <t>Мнемокод</t>
  </si>
  <si>
    <t>Итого:</t>
  </si>
  <si>
    <t>Цена предложенная покупателем, с НДС, руб/тн</t>
  </si>
  <si>
    <t>Сумма предложенная покупателем, с НДС, руб</t>
  </si>
  <si>
    <t>Филиал АО «СУЭК-Красноярск» «Разрез Бородинский им. М.И. Щадова» (г. Бородино)</t>
  </si>
  <si>
    <t>МАСЛО ОТРАБОТАННОЕ ГИДРАВЛИЧЕСКОЕ</t>
  </si>
  <si>
    <t xml:space="preserve">МАСЛО ОТРАБОТАННОЕ МОТОРНОЕ </t>
  </si>
  <si>
    <t xml:space="preserve">МАСЛО ОТРАБОТАННОЕ ТРАНСМИССИОННОЕ </t>
  </si>
  <si>
    <t>На бланке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</si>
</sst>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justify" wrapText="1"/>
    </xf>
    <xf numFmtId="0" fontId="7" fillId="0" borderId="0" xfId="0" applyFont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wrapText="1"/>
    </xf>
    <xf numFmtId="4" fontId="7" fillId="0" borderId="0" xfId="0" applyNumberFormat="1" applyFont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" fontId="16" fillId="0" borderId="0" xfId="0" applyNumberFormat="1" applyFont="1" applyAlignment="1">
      <alignment wrapText="1"/>
    </xf>
    <xf numFmtId="4" fontId="14" fillId="0" borderId="1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right" vertical="center"/>
    </xf>
  </cellXfs>
  <cellStyles count="1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2 2" xfId="8" xr:uid="{00000000-0005-0000-0000-000003000000}"/>
    <cellStyle name="Обычный 2 2 3" xfId="9" xr:uid="{00000000-0005-0000-0000-000004000000}"/>
    <cellStyle name="Обычный 2 2 4" xfId="10" xr:uid="{00000000-0005-0000-0000-000005000000}"/>
    <cellStyle name="Обычный 2 2 5" xfId="11" xr:uid="{00000000-0005-0000-0000-000006000000}"/>
    <cellStyle name="Обычный 3" xfId="3" xr:uid="{00000000-0005-0000-0000-000007000000}"/>
    <cellStyle name="Обычный 4" xfId="2" xr:uid="{00000000-0005-0000-0000-000008000000}"/>
    <cellStyle name="Обычный 4 2" xfId="14" xr:uid="{00000000-0005-0000-0000-000009000000}"/>
    <cellStyle name="Обычный 5" xfId="13" xr:uid="{00000000-0005-0000-0000-00000A000000}"/>
    <cellStyle name="Обычный 6" xfId="7" xr:uid="{00000000-0005-0000-0000-00000B000000}"/>
    <cellStyle name="Обычный 8" xfId="6" xr:uid="{00000000-0005-0000-0000-00000C000000}"/>
    <cellStyle name="Стиль 1" xfId="5" xr:uid="{00000000-0005-0000-0000-00000D000000}"/>
    <cellStyle name="Финансовый 2" xfId="12" xr:uid="{00000000-0005-0000-0000-00000E000000}"/>
    <cellStyle name="Финансовый 3" xfId="15" xr:uid="{00000000-0005-0000-0000-00000F000000}"/>
  </cellStyles>
  <dxfs count="0"/>
  <tableStyles count="0" defaultTableStyle="TableStyleMedium9" defaultPivotStyle="PivotStyleLight16"/>
  <colors>
    <mruColors>
      <color rgb="FFC7FDE1"/>
      <color rgb="FFA3FBCD"/>
      <color rgb="FFEAEAEA"/>
      <color rgb="FFE8E8E8"/>
      <color rgb="FFF0F0F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vartcDS\Desktop\&#1057;&#1077;&#1081;&#1095;&#1072;&#1089;\&#1063;&#1077;&#1088;&#1085;&#1099;&#1081;\MSK_&#1041;&#1083;&#1086;&#1082;_&#1087;&#1088;_&#1072;&#1082;&#1090;&#1080;&#1074;&#1086;&#1074;\&#1054;&#1090;&#1076;&#1077;&#1083;%20&#1091;&#1095;&#1077;&#1090;&#1072;%20&#1087;&#1088;&#1086;&#1080;&#1079;&#1074;&#1086;&#1076;&#1089;&#1090;&#1074;&#1077;&#1085;&#1085;&#1086;&#1075;&#1086;%20&#1086;&#1073;&#1086;&#1088;&#1091;&#1076;&#1086;&#1074;&#1072;&#1085;&#1080;&#1103;%20&#1080;%20&#1080;&#1084;&#1091;&#1097;&#1077;&#1089;&#1090;&#1074;&#1072;\&#1055;&#1083;&#1072;&#1085;%20&#1074;&#1099;&#1073;&#1099;&#1090;&#1080;&#1103;_2015\&#1055;&#1083;&#1072;&#1085;%202015_&#1074;&#1089;&#1077;%20&#1092;&#1072;&#1081;&#1083;&#1099;\&#1057;&#1042;&#1054;&#1044;&#1053;&#1067;&#1049;%20&#1055;&#1051;&#1040;&#1053;%202015%20&#1085;&#1072;%20&#1087;&#1086;&#1076;&#1087;&#1080;&#1089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лан 2015"/>
      <sheetName val="ДА"/>
      <sheetName val="свод на подпись"/>
      <sheetName val="Приложение 7_списание"/>
      <sheetName val="Приложение 7_реализация"/>
      <sheetName val="диаграм_1"/>
      <sheetName val="списание"/>
      <sheetName val="реализация"/>
      <sheetName val="Лист1"/>
      <sheetName val="Лист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="80" zoomScaleNormal="80" workbookViewId="0">
      <selection activeCell="L7" sqref="L7"/>
    </sheetView>
  </sheetViews>
  <sheetFormatPr defaultRowHeight="17.25" x14ac:dyDescent="0.3"/>
  <cols>
    <col min="1" max="1" width="7.85546875" style="4" customWidth="1"/>
    <col min="2" max="2" width="14.5703125" style="4" customWidth="1"/>
    <col min="3" max="3" width="24.7109375" style="3" customWidth="1"/>
    <col min="4" max="4" width="32.7109375" style="2" customWidth="1"/>
    <col min="5" max="5" width="17" style="2" customWidth="1"/>
    <col min="6" max="6" width="18.42578125" style="2" customWidth="1"/>
    <col min="7" max="7" width="20.140625" style="2" customWidth="1"/>
    <col min="8" max="9" width="9.140625" style="1"/>
    <col min="10" max="10" width="12" style="1" customWidth="1"/>
    <col min="11" max="11" width="11.5703125" style="1" bestFit="1" customWidth="1"/>
    <col min="12" max="16384" width="9.140625" style="1"/>
  </cols>
  <sheetData>
    <row r="1" spans="1:7" ht="26.25" x14ac:dyDescent="0.3">
      <c r="E1" s="23"/>
      <c r="F1" s="23"/>
      <c r="G1" s="23"/>
    </row>
    <row r="2" spans="1:7" ht="71.25" customHeight="1" x14ac:dyDescent="0.3">
      <c r="A2" s="30" t="s">
        <v>14</v>
      </c>
      <c r="B2" s="30"/>
      <c r="C2" s="30"/>
      <c r="D2" s="6"/>
      <c r="E2" s="23"/>
      <c r="F2" s="23"/>
      <c r="G2" s="23"/>
    </row>
    <row r="3" spans="1:7" s="5" customFormat="1" ht="42" customHeight="1" x14ac:dyDescent="0.3">
      <c r="A3" s="24" t="s">
        <v>5</v>
      </c>
      <c r="B3" s="24"/>
      <c r="C3" s="24"/>
      <c r="D3" s="24"/>
      <c r="E3" s="24"/>
      <c r="F3" s="24"/>
      <c r="G3" s="24"/>
    </row>
    <row r="4" spans="1:7" ht="41.25" customHeight="1" x14ac:dyDescent="0.3">
      <c r="A4" s="31"/>
      <c r="B4" s="32" t="s">
        <v>6</v>
      </c>
      <c r="C4" s="33" t="s">
        <v>1</v>
      </c>
      <c r="D4" s="33" t="s">
        <v>0</v>
      </c>
      <c r="E4" s="33" t="s">
        <v>4</v>
      </c>
      <c r="F4" s="26" t="s">
        <v>2</v>
      </c>
      <c r="G4" s="27"/>
    </row>
    <row r="5" spans="1:7" ht="22.5" customHeight="1" x14ac:dyDescent="0.3">
      <c r="A5" s="31"/>
      <c r="B5" s="34"/>
      <c r="C5" s="33"/>
      <c r="D5" s="33"/>
      <c r="E5" s="33"/>
      <c r="F5" s="28"/>
      <c r="G5" s="29"/>
    </row>
    <row r="6" spans="1:7" ht="22.5" customHeight="1" x14ac:dyDescent="0.3">
      <c r="A6" s="31"/>
      <c r="B6" s="34"/>
      <c r="C6" s="33"/>
      <c r="D6" s="33"/>
      <c r="E6" s="33"/>
      <c r="F6" s="25" t="s">
        <v>3</v>
      </c>
      <c r="G6" s="25"/>
    </row>
    <row r="7" spans="1:7" ht="68.25" customHeight="1" x14ac:dyDescent="0.3">
      <c r="A7" s="31"/>
      <c r="B7" s="35"/>
      <c r="C7" s="33"/>
      <c r="D7" s="33"/>
      <c r="E7" s="36"/>
      <c r="F7" s="9" t="s">
        <v>8</v>
      </c>
      <c r="G7" s="10" t="s">
        <v>9</v>
      </c>
    </row>
    <row r="8" spans="1:7" ht="72.75" customHeight="1" x14ac:dyDescent="0.3">
      <c r="A8" s="12">
        <v>1</v>
      </c>
      <c r="B8" s="12">
        <v>2000914394</v>
      </c>
      <c r="C8" s="8" t="s">
        <v>11</v>
      </c>
      <c r="D8" s="20" t="s">
        <v>10</v>
      </c>
      <c r="E8" s="13">
        <v>12.226000000000001</v>
      </c>
      <c r="F8" s="17"/>
      <c r="G8" s="11">
        <f>E8*F8</f>
        <v>0</v>
      </c>
    </row>
    <row r="9" spans="1:7" ht="72.75" customHeight="1" x14ac:dyDescent="0.3">
      <c r="A9" s="12">
        <v>2</v>
      </c>
      <c r="B9" s="12">
        <v>2000914437</v>
      </c>
      <c r="C9" s="8" t="s">
        <v>12</v>
      </c>
      <c r="D9" s="21"/>
      <c r="E9" s="13">
        <v>21.181999999999999</v>
      </c>
      <c r="F9" s="17"/>
      <c r="G9" s="11">
        <f t="shared" ref="G9:G10" si="0">E9*F9</f>
        <v>0</v>
      </c>
    </row>
    <row r="10" spans="1:7" ht="72.75" customHeight="1" x14ac:dyDescent="0.3">
      <c r="A10" s="12">
        <v>3</v>
      </c>
      <c r="B10" s="12">
        <v>2000574709</v>
      </c>
      <c r="C10" s="8" t="s">
        <v>13</v>
      </c>
      <c r="D10" s="22"/>
      <c r="E10" s="13">
        <v>25.103999999999999</v>
      </c>
      <c r="F10" s="17"/>
      <c r="G10" s="11">
        <f t="shared" si="0"/>
        <v>0</v>
      </c>
    </row>
    <row r="11" spans="1:7" ht="40.5" customHeight="1" x14ac:dyDescent="0.3">
      <c r="A11" s="37" t="s">
        <v>7</v>
      </c>
      <c r="B11" s="38"/>
      <c r="C11" s="39"/>
      <c r="D11" s="40"/>
      <c r="E11" s="14">
        <f>SUM(E8:E10)</f>
        <v>58.512</v>
      </c>
      <c r="F11" s="18">
        <f>SUM(G8:G10)</f>
        <v>0</v>
      </c>
      <c r="G11" s="19"/>
    </row>
    <row r="12" spans="1:7" x14ac:dyDescent="0.3">
      <c r="E12" s="7"/>
    </row>
    <row r="13" spans="1:7" x14ac:dyDescent="0.3">
      <c r="F13" s="15"/>
      <c r="G13" s="16"/>
    </row>
  </sheetData>
  <mergeCells count="14">
    <mergeCell ref="A11:D11"/>
    <mergeCell ref="F11:G11"/>
    <mergeCell ref="B4:B7"/>
    <mergeCell ref="D8:D10"/>
    <mergeCell ref="E1:G1"/>
    <mergeCell ref="E2:G2"/>
    <mergeCell ref="A3:G3"/>
    <mergeCell ref="A4:A7"/>
    <mergeCell ref="C4:C7"/>
    <mergeCell ref="D4:D7"/>
    <mergeCell ref="F6:G6"/>
    <mergeCell ref="E4:E7"/>
    <mergeCell ref="F4:G5"/>
    <mergeCell ref="A2:C2"/>
  </mergeCells>
  <pageMargins left="0.7" right="0.7" top="0.75" bottom="0.75" header="0.3" footer="0.3"/>
  <pageSetup paperSize="9" scale="44" orientation="portrait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grigorevdm</dc:creator>
  <cp:lastModifiedBy>Вишневская Алена Алексеевна \ Alena Vishnevskaia</cp:lastModifiedBy>
  <cp:lastPrinted>2022-02-16T06:02:40Z</cp:lastPrinted>
  <dcterms:created xsi:type="dcterms:W3CDTF">2013-04-18T13:16:59Z</dcterms:created>
  <dcterms:modified xsi:type="dcterms:W3CDTF">2026-09-03T09:55:22Z</dcterms:modified>
</cp:coreProperties>
</file>